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F:\DATA FROM OLD PC 21082021\olddata\SLBCDEPT\190 SLBC June 2026\Annexures\Final Annexures\"/>
    </mc:Choice>
  </mc:AlternateContent>
  <xr:revisionPtr revIDLastSave="0" documentId="13_ncr:1_{99D1F618-DB2C-45D8-A6BE-9B50D5EECF7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W" sheetId="4" r:id="rId1"/>
    <sheet name="DW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5" l="1"/>
  <c r="I39" i="5"/>
  <c r="F40" i="5"/>
  <c r="H39" i="5"/>
  <c r="E40" i="5"/>
  <c r="D40" i="5"/>
  <c r="H17" i="5"/>
  <c r="H21" i="5"/>
  <c r="H25" i="5"/>
  <c r="H29" i="5"/>
  <c r="H33" i="5"/>
  <c r="I34" i="5"/>
  <c r="H37" i="5"/>
  <c r="H38" i="5"/>
  <c r="I38" i="5"/>
  <c r="H8" i="5"/>
  <c r="I8" i="5"/>
  <c r="H9" i="5"/>
  <c r="I9" i="5"/>
  <c r="H7" i="5"/>
  <c r="I7" i="5"/>
  <c r="I10" i="5"/>
  <c r="I14" i="5"/>
  <c r="I18" i="5"/>
  <c r="I22" i="5"/>
  <c r="I26" i="5"/>
  <c r="I30" i="5"/>
  <c r="F33" i="4"/>
  <c r="G33" i="4"/>
  <c r="G20" i="4"/>
  <c r="F20" i="4"/>
  <c r="H20" i="4" s="1"/>
  <c r="F18" i="4"/>
  <c r="G18" i="4"/>
  <c r="E33" i="4"/>
  <c r="D33" i="4"/>
  <c r="E20" i="4"/>
  <c r="D20" i="4"/>
  <c r="E18" i="4"/>
  <c r="D18" i="4"/>
  <c r="H10" i="5"/>
  <c r="H11" i="5"/>
  <c r="I11" i="5"/>
  <c r="H12" i="5"/>
  <c r="I12" i="5"/>
  <c r="H13" i="5"/>
  <c r="I13" i="5"/>
  <c r="H14" i="5"/>
  <c r="H15" i="5"/>
  <c r="I15" i="5"/>
  <c r="H16" i="5"/>
  <c r="I16" i="5"/>
  <c r="I17" i="5"/>
  <c r="H18" i="5"/>
  <c r="H19" i="5"/>
  <c r="I19" i="5"/>
  <c r="H20" i="5"/>
  <c r="I20" i="5"/>
  <c r="I21" i="5"/>
  <c r="H22" i="5"/>
  <c r="H23" i="5"/>
  <c r="I23" i="5"/>
  <c r="H24" i="5"/>
  <c r="I24" i="5"/>
  <c r="I25" i="5"/>
  <c r="H26" i="5"/>
  <c r="H27" i="5"/>
  <c r="I27" i="5"/>
  <c r="H28" i="5"/>
  <c r="I28" i="5"/>
  <c r="I29" i="5"/>
  <c r="H30" i="5"/>
  <c r="H31" i="5"/>
  <c r="I31" i="5"/>
  <c r="H32" i="5"/>
  <c r="I32" i="5"/>
  <c r="I33" i="5"/>
  <c r="H34" i="5"/>
  <c r="H35" i="5"/>
  <c r="I35" i="5"/>
  <c r="H36" i="5"/>
  <c r="I36" i="5"/>
  <c r="I37" i="5"/>
  <c r="H40" i="5" l="1"/>
  <c r="I40" i="5"/>
  <c r="H6" i="5"/>
  <c r="F34" i="4"/>
  <c r="I18" i="4"/>
  <c r="D34" i="4"/>
  <c r="G34" i="4"/>
  <c r="I20" i="4"/>
  <c r="I33" i="4"/>
  <c r="I6" i="5"/>
  <c r="E34" i="4"/>
  <c r="H33" i="4"/>
  <c r="H18" i="4"/>
  <c r="I34" i="4" l="1"/>
  <c r="H34" i="4"/>
</calcChain>
</file>

<file path=xl/sharedStrings.xml><?xml version="1.0" encoding="utf-8"?>
<sst xmlns="http://schemas.openxmlformats.org/spreadsheetml/2006/main" count="95" uniqueCount="77">
  <si>
    <t>District</t>
  </si>
  <si>
    <t>Bank</t>
  </si>
  <si>
    <t>SURAT</t>
  </si>
  <si>
    <t>BHAVNAGAR</t>
  </si>
  <si>
    <t>KACHCHH</t>
  </si>
  <si>
    <t>VADODARA</t>
  </si>
  <si>
    <t>RAJKOT</t>
  </si>
  <si>
    <t>MAHESANA</t>
  </si>
  <si>
    <t>GANDHINAGAR</t>
  </si>
  <si>
    <t>PATAN</t>
  </si>
  <si>
    <t>AMRELI</t>
  </si>
  <si>
    <t>KHEDA</t>
  </si>
  <si>
    <t>SURENDRANAGAR</t>
  </si>
  <si>
    <t>ANAND</t>
  </si>
  <si>
    <t>NARMADA</t>
  </si>
  <si>
    <t>BHARUCH</t>
  </si>
  <si>
    <t>MAHISAGAR</t>
  </si>
  <si>
    <t>SABAR KANTHA</t>
  </si>
  <si>
    <t>PORBANDAR</t>
  </si>
  <si>
    <t>PANCH MAHALS</t>
  </si>
  <si>
    <t>JAMNAGAR</t>
  </si>
  <si>
    <t>NAVSARI</t>
  </si>
  <si>
    <t>JUNAGADH</t>
  </si>
  <si>
    <t>DEVBHUMI DWARKA</t>
  </si>
  <si>
    <t>MORBI</t>
  </si>
  <si>
    <t>BANAS KANTHA</t>
  </si>
  <si>
    <t>ARVALLI</t>
  </si>
  <si>
    <t>VALSAD</t>
  </si>
  <si>
    <t>GIR SOMNATH</t>
  </si>
  <si>
    <t>CHHOTAUDEPUR</t>
  </si>
  <si>
    <t>BOTAD</t>
  </si>
  <si>
    <t>TAPI</t>
  </si>
  <si>
    <t>Bank of Baroda</t>
  </si>
  <si>
    <t>State Bank of India</t>
  </si>
  <si>
    <t>UCO Bank</t>
  </si>
  <si>
    <t>Union Bank of India</t>
  </si>
  <si>
    <t>Punjab National Bank</t>
  </si>
  <si>
    <t>IDBI Bank</t>
  </si>
  <si>
    <t>Indian Bank</t>
  </si>
  <si>
    <t>Canara Bank</t>
  </si>
  <si>
    <t>Central Bank of India</t>
  </si>
  <si>
    <t>Bank of India</t>
  </si>
  <si>
    <t>Indian Overseas Bank</t>
  </si>
  <si>
    <t>Bank of Maharashtra</t>
  </si>
  <si>
    <t>Amt in Rs. Crores</t>
  </si>
  <si>
    <t>Sr. No.</t>
  </si>
  <si>
    <t>Sanctions</t>
  </si>
  <si>
    <t>Disbursements</t>
  </si>
  <si>
    <t xml:space="preserve">A/c </t>
  </si>
  <si>
    <t>Amount</t>
  </si>
  <si>
    <t>Punjab and Sind Bank</t>
  </si>
  <si>
    <t>PSB Total</t>
  </si>
  <si>
    <t>RRB Total</t>
  </si>
  <si>
    <t>City Union Bank</t>
  </si>
  <si>
    <t>Federal Bank</t>
  </si>
  <si>
    <t>HDFC Bank</t>
  </si>
  <si>
    <t>ICICI Bank</t>
  </si>
  <si>
    <t>IndusInd Bank</t>
  </si>
  <si>
    <t>Kotak Mahindra Bank</t>
  </si>
  <si>
    <t>South Indian Bank</t>
  </si>
  <si>
    <t>Tamilnad Merc. Bank</t>
  </si>
  <si>
    <t>Yes Bank</t>
  </si>
  <si>
    <t>Pvt. Total</t>
  </si>
  <si>
    <t>GRAND TOTAL</t>
  </si>
  <si>
    <t>Karur Vyasa Bank</t>
  </si>
  <si>
    <t>AHMEDABAD</t>
  </si>
  <si>
    <t>DAHOD</t>
  </si>
  <si>
    <t>DANGS</t>
  </si>
  <si>
    <t>Gujarat Gramin Bank</t>
  </si>
  <si>
    <t>IDFC First Bank</t>
  </si>
  <si>
    <t>Source: Stand Up India Portal</t>
  </si>
  <si>
    <t>Pending for Disbursements</t>
  </si>
  <si>
    <t>Bank wise Position of Standup India for the Quarter ended June 2026</t>
  </si>
  <si>
    <t>VAV-THARAD*</t>
  </si>
  <si>
    <t>District wise Position of Standup India for the Quarter ended June 2026</t>
  </si>
  <si>
    <t>**Data for Vav Tharad District yet to receive, refered the matter to the department</t>
  </si>
  <si>
    <t>Annexure - 26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</si>
</sst>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00000"/>
      <name val="Arial"/>
      <family val="2"/>
    </font>
    <font>
      <b/>
      <sz val="16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Arial"/>
      <family val="2"/>
    </font>
    <font>
      <b/>
      <sz val="11"/>
      <name val="Arial Black"/>
      <family val="2"/>
    </font>
    <font>
      <b/>
      <sz val="17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name val="Arial"/>
      <family val="2"/>
    </font>
    <font>
      <sz val="13"/>
      <name val="Arial Black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28"/>
      <color theme="1"/>
      <name val="Arial Black"/>
      <family val="2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/>
    <xf numFmtId="0" fontId="14" fillId="0" borderId="15" applyNumberFormat="0" applyFill="0" applyAlignment="0" applyProtection="0"/>
    <xf numFmtId="0" fontId="15" fillId="0" borderId="16" applyNumberFormat="0" applyFill="0" applyAlignment="0" applyProtection="0"/>
    <xf numFmtId="0" fontId="16" fillId="0" borderId="17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6" borderId="18" applyNumberFormat="0" applyAlignment="0" applyProtection="0"/>
    <xf numFmtId="0" fontId="20" fillId="7" borderId="19" applyNumberFormat="0" applyAlignment="0" applyProtection="0"/>
    <xf numFmtId="0" fontId="21" fillId="7" borderId="18" applyNumberFormat="0" applyAlignment="0" applyProtection="0"/>
    <xf numFmtId="0" fontId="22" fillId="0" borderId="20" applyNumberFormat="0" applyFill="0" applyAlignment="0" applyProtection="0"/>
    <xf numFmtId="0" fontId="23" fillId="8" borderId="2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" fillId="0" borderId="23" applyNumberFormat="0" applyFill="0" applyAlignment="0" applyProtection="0"/>
    <xf numFmtId="0" fontId="26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6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6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6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6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6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7" fillId="0" borderId="0" applyNumberFormat="0" applyFill="0" applyBorder="0" applyAlignment="0" applyProtection="0"/>
    <xf numFmtId="0" fontId="28" fillId="5" borderId="0" applyNumberFormat="0" applyBorder="0" applyAlignment="0" applyProtection="0"/>
    <xf numFmtId="0" fontId="2" fillId="9" borderId="22" applyNumberFormat="0" applyFont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5" borderId="0" applyNumberFormat="0" applyBorder="0" applyAlignment="0" applyProtection="0"/>
    <xf numFmtId="0" fontId="26" fillId="29" borderId="0" applyNumberFormat="0" applyBorder="0" applyAlignment="0" applyProtection="0"/>
    <xf numFmtId="0" fontId="26" fillId="33" borderId="0" applyNumberFormat="0" applyBorder="0" applyAlignment="0" applyProtection="0"/>
    <xf numFmtId="9" fontId="2" fillId="0" borderId="0" applyFont="0" applyFill="0" applyBorder="0" applyAlignment="0" applyProtection="0"/>
  </cellStyleXfs>
  <cellXfs count="55">
    <xf numFmtId="0" fontId="0" fillId="0" borderId="0" xfId="0"/>
    <xf numFmtId="0" fontId="6" fillId="0" borderId="0" xfId="0" applyFont="1"/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1" fontId="8" fillId="2" borderId="1" xfId="0" applyNumberFormat="1" applyFont="1" applyFill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1" fontId="9" fillId="2" borderId="1" xfId="0" applyNumberFormat="1" applyFont="1" applyFill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6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12" xfId="0" applyFont="1" applyBorder="1" applyAlignment="1">
      <alignment horizontal="center" vertical="center"/>
    </xf>
    <xf numFmtId="1" fontId="13" fillId="2" borderId="14" xfId="0" applyNumberFormat="1" applyFont="1" applyFill="1" applyBorder="1" applyAlignment="1">
      <alignment vertical="center"/>
    </xf>
    <xf numFmtId="1" fontId="0" fillId="0" borderId="0" xfId="0" applyNumberFormat="1"/>
    <xf numFmtId="0" fontId="0" fillId="2" borderId="0" xfId="0" applyFill="1"/>
    <xf numFmtId="0" fontId="2" fillId="0" borderId="0" xfId="33"/>
    <xf numFmtId="0" fontId="5" fillId="0" borderId="25" xfId="0" applyFont="1" applyBorder="1" applyAlignment="1">
      <alignment horizontal="center" vertical="center"/>
    </xf>
    <xf numFmtId="0" fontId="1" fillId="0" borderId="0" xfId="33" applyFont="1"/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center"/>
    </xf>
    <xf numFmtId="0" fontId="12" fillId="0" borderId="26" xfId="0" applyFont="1" applyBorder="1" applyAlignment="1">
      <alignment vertical="center"/>
    </xf>
    <xf numFmtId="0" fontId="12" fillId="0" borderId="25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6" fillId="0" borderId="4" xfId="0" applyFont="1" applyBorder="1"/>
    <xf numFmtId="0" fontId="29" fillId="0" borderId="24" xfId="0" applyFont="1" applyBorder="1"/>
    <xf numFmtId="0" fontId="30" fillId="0" borderId="4" xfId="0" applyFont="1" applyBorder="1" applyAlignment="1">
      <alignment horizontal="left"/>
    </xf>
    <xf numFmtId="1" fontId="12" fillId="0" borderId="1" xfId="0" applyNumberFormat="1" applyFont="1" applyBorder="1" applyAlignment="1">
      <alignment vertical="center"/>
    </xf>
    <xf numFmtId="1" fontId="12" fillId="0" borderId="26" xfId="0" applyNumberFormat="1" applyFont="1" applyBorder="1" applyAlignment="1">
      <alignment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1" fillId="0" borderId="0" xfId="0" applyFont="1" applyAlignment="1">
      <alignment horizontal="right"/>
    </xf>
  </cellXfs>
  <cellStyles count="44">
    <cellStyle name="20% - Accent1" xfId="16" builtinId="30" customBuiltin="1"/>
    <cellStyle name="20% - Accent2" xfId="19" builtinId="34" customBuiltin="1"/>
    <cellStyle name="20% - Accent3" xfId="22" builtinId="38" customBuiltin="1"/>
    <cellStyle name="20% - Accent4" xfId="25" builtinId="42" customBuiltin="1"/>
    <cellStyle name="20% - Accent5" xfId="28" builtinId="46" customBuiltin="1"/>
    <cellStyle name="20% - Accent6" xfId="31" builtinId="50" customBuiltin="1"/>
    <cellStyle name="40% - Accent1" xfId="17" builtinId="31" customBuiltin="1"/>
    <cellStyle name="40% - Accent2" xfId="20" builtinId="35" customBuiltin="1"/>
    <cellStyle name="40% - Accent3" xfId="23" builtinId="39" customBuiltin="1"/>
    <cellStyle name="40% - Accent4" xfId="26" builtinId="43" customBuiltin="1"/>
    <cellStyle name="40% - Accent5" xfId="29" builtinId="47" customBuiltin="1"/>
    <cellStyle name="40% - Accent6" xfId="32" builtinId="51" customBuiltin="1"/>
    <cellStyle name="60% - Accent1 2" xfId="37" xr:uid="{516C2900-58CC-498B-A321-A7B835BCE897}"/>
    <cellStyle name="60% - Accent2 2" xfId="38" xr:uid="{174E936E-14AC-4A33-A3C0-2F03AD65ACF4}"/>
    <cellStyle name="60% - Accent3 2" xfId="39" xr:uid="{C3E670FF-A633-4A8D-A274-542A4EAE10F3}"/>
    <cellStyle name="60% - Accent4 2" xfId="40" xr:uid="{D0CB1DA0-F6ED-4664-92F3-1AA114B09165}"/>
    <cellStyle name="60% - Accent5 2" xfId="41" xr:uid="{F02F7DCA-FF3C-4475-8CE9-1180853D6317}"/>
    <cellStyle name="60% - Accent6 2" xfId="42" xr:uid="{3379DA8E-9598-4BBE-82F9-D2708D7883DB}"/>
    <cellStyle name="Accent1" xfId="15" builtinId="29" customBuiltin="1"/>
    <cellStyle name="Accent2" xfId="18" builtinId="33" customBuiltin="1"/>
    <cellStyle name="Accent3" xfId="21" builtinId="37" customBuiltin="1"/>
    <cellStyle name="Accent4" xfId="24" builtinId="41" customBuiltin="1"/>
    <cellStyle name="Accent5" xfId="27" builtinId="45" customBuiltin="1"/>
    <cellStyle name="Accent6" xfId="30" builtinId="49" customBuiltin="1"/>
    <cellStyle name="Bad" xfId="6" builtinId="27" customBuiltin="1"/>
    <cellStyle name="Calculation" xfId="9" builtinId="22" customBuiltin="1"/>
    <cellStyle name="Check Cell" xfId="11" builtinId="23" customBuiltin="1"/>
    <cellStyle name="Explanatory Text" xfId="13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7" builtinId="20" customBuiltin="1"/>
    <cellStyle name="Linked Cell" xfId="10" builtinId="24" customBuiltin="1"/>
    <cellStyle name="Neutral 2" xfId="35" xr:uid="{E1D27192-ECC0-463C-8E2B-08F5AF58DD67}"/>
    <cellStyle name="Normal" xfId="0" builtinId="0"/>
    <cellStyle name="Normal 2" xfId="33" xr:uid="{B7757978-A8EE-4DA3-9E72-6B94DD0A2B5B}"/>
    <cellStyle name="Note 2" xfId="36" xr:uid="{BA4DF177-8C33-479D-8B6F-E544CFC1554D}"/>
    <cellStyle name="Output" xfId="8" builtinId="21" customBuiltin="1"/>
    <cellStyle name="Percent 2" xfId="43" xr:uid="{CDC214CB-9F0D-4B29-B2F6-2B3A7F9FA08C}"/>
    <cellStyle name="Title 2" xfId="34" xr:uid="{6A73A60F-5FAE-4997-953A-842442FCB864}"/>
    <cellStyle name="Total" xfId="14" builtinId="25" customBuiltin="1"/>
    <cellStyle name="Warning Text" xfId="1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I35"/>
  <sheetViews>
    <sheetView tabSelected="1" zoomScale="115" zoomScaleNormal="115" workbookViewId="0">
      <pane xSplit="3" ySplit="5" topLeftCell="D27" activePane="bottomRight" state="frozen"/>
      <selection pane="topRight" activeCell="E1" sqref="E1"/>
      <selection pane="bottomLeft" activeCell="A7" sqref="A7"/>
      <selection pane="bottomRight" activeCell="B1" sqref="B1:I1"/>
    </sheetView>
  </sheetViews>
  <sheetFormatPr defaultRowHeight="15" x14ac:dyDescent="0.25"/>
  <cols>
    <col min="1" max="1" width="3.85546875" customWidth="1"/>
    <col min="2" max="2" width="7.140625" customWidth="1"/>
    <col min="3" max="3" width="34.5703125" customWidth="1"/>
    <col min="4" max="4" width="8.42578125" bestFit="1" customWidth="1"/>
    <col min="5" max="5" width="12.7109375" customWidth="1"/>
    <col min="6" max="6" width="8.42578125" bestFit="1" customWidth="1"/>
    <col min="7" max="7" width="12.85546875" customWidth="1"/>
    <col min="8" max="8" width="7" bestFit="1" customWidth="1"/>
    <col min="9" max="9" width="12.140625" customWidth="1"/>
    <col min="10" max="11" width="11" customWidth="1"/>
    <col min="12" max="12" width="22" customWidth="1"/>
    <col min="13" max="14" width="11" customWidth="1"/>
    <col min="15" max="15" width="12" customWidth="1"/>
    <col min="17" max="17" width="12" bestFit="1" customWidth="1"/>
  </cols>
  <sheetData>
    <row r="1" spans="2:9" ht="42.75" x14ac:dyDescent="0.8">
      <c r="B1" s="54" t="s">
        <v>76</v>
      </c>
      <c r="C1" s="54"/>
      <c r="D1" s="54"/>
      <c r="E1" s="54"/>
      <c r="F1" s="54"/>
      <c r="G1" s="54"/>
      <c r="H1" s="54"/>
      <c r="I1" s="54"/>
    </row>
    <row r="2" spans="2:9" ht="18" x14ac:dyDescent="0.25">
      <c r="B2" s="51" t="s">
        <v>72</v>
      </c>
      <c r="C2" s="51"/>
      <c r="D2" s="51"/>
      <c r="E2" s="51"/>
      <c r="F2" s="51"/>
      <c r="G2" s="51"/>
      <c r="H2" s="51"/>
      <c r="I2" s="51"/>
    </row>
    <row r="3" spans="2:9" ht="18.75" x14ac:dyDescent="0.3">
      <c r="B3" s="1"/>
      <c r="E3" s="28"/>
      <c r="F3" s="28"/>
      <c r="G3" s="28"/>
      <c r="H3" s="28" t="s">
        <v>44</v>
      </c>
    </row>
    <row r="4" spans="2:9" ht="27" customHeight="1" x14ac:dyDescent="0.25">
      <c r="B4" s="48" t="s">
        <v>45</v>
      </c>
      <c r="C4" s="49" t="s">
        <v>1</v>
      </c>
      <c r="D4" s="53" t="s">
        <v>46</v>
      </c>
      <c r="E4" s="53"/>
      <c r="F4" s="53" t="s">
        <v>47</v>
      </c>
      <c r="G4" s="53"/>
      <c r="H4" s="50" t="s">
        <v>71</v>
      </c>
      <c r="I4" s="50"/>
    </row>
    <row r="5" spans="2:9" x14ac:dyDescent="0.25">
      <c r="B5" s="48"/>
      <c r="C5" s="49"/>
      <c r="D5" s="2" t="s">
        <v>48</v>
      </c>
      <c r="E5" s="2" t="s">
        <v>49</v>
      </c>
      <c r="F5" s="2" t="s">
        <v>48</v>
      </c>
      <c r="G5" s="2" t="s">
        <v>49</v>
      </c>
      <c r="H5" s="2" t="s">
        <v>48</v>
      </c>
      <c r="I5" s="2" t="s">
        <v>49</v>
      </c>
    </row>
    <row r="6" spans="2:9" x14ac:dyDescent="0.25">
      <c r="B6" s="3">
        <v>1</v>
      </c>
      <c r="C6" s="4" t="s">
        <v>32</v>
      </c>
      <c r="D6" s="5">
        <v>2388</v>
      </c>
      <c r="E6" s="5">
        <v>639.64861580000002</v>
      </c>
      <c r="F6" s="5">
        <v>2339</v>
      </c>
      <c r="G6" s="5">
        <v>557.532444209</v>
      </c>
      <c r="H6" s="5">
        <v>49</v>
      </c>
      <c r="I6" s="5">
        <v>82.116171591000011</v>
      </c>
    </row>
    <row r="7" spans="2:9" x14ac:dyDescent="0.25">
      <c r="B7" s="3">
        <v>2</v>
      </c>
      <c r="C7" s="4" t="s">
        <v>41</v>
      </c>
      <c r="D7" s="5">
        <v>648</v>
      </c>
      <c r="E7" s="5">
        <v>180.5882326</v>
      </c>
      <c r="F7" s="5">
        <v>453</v>
      </c>
      <c r="G7" s="5">
        <v>85.457603649999996</v>
      </c>
      <c r="H7" s="5">
        <v>195</v>
      </c>
      <c r="I7" s="5">
        <v>95.130628950000002</v>
      </c>
    </row>
    <row r="8" spans="2:9" x14ac:dyDescent="0.25">
      <c r="B8" s="3">
        <v>3</v>
      </c>
      <c r="C8" s="4" t="s">
        <v>43</v>
      </c>
      <c r="D8" s="5">
        <v>273</v>
      </c>
      <c r="E8" s="5">
        <v>115.46100199999999</v>
      </c>
      <c r="F8" s="5">
        <v>264</v>
      </c>
      <c r="G8" s="5">
        <v>110.339799</v>
      </c>
      <c r="H8" s="5">
        <v>9</v>
      </c>
      <c r="I8" s="5">
        <v>5.1212029999999942</v>
      </c>
    </row>
    <row r="9" spans="2:9" x14ac:dyDescent="0.25">
      <c r="B9" s="3">
        <v>4</v>
      </c>
      <c r="C9" s="4" t="s">
        <v>39</v>
      </c>
      <c r="D9" s="5">
        <v>1001</v>
      </c>
      <c r="E9" s="5">
        <v>296.3836293</v>
      </c>
      <c r="F9" s="5">
        <v>773</v>
      </c>
      <c r="G9" s="5">
        <v>216.59932577500001</v>
      </c>
      <c r="H9" s="5">
        <v>228</v>
      </c>
      <c r="I9" s="5">
        <v>79.784303524999984</v>
      </c>
    </row>
    <row r="10" spans="2:9" x14ac:dyDescent="0.25">
      <c r="B10" s="3">
        <v>5</v>
      </c>
      <c r="C10" s="4" t="s">
        <v>40</v>
      </c>
      <c r="D10" s="5">
        <v>1702</v>
      </c>
      <c r="E10" s="5">
        <v>741.82618300000001</v>
      </c>
      <c r="F10" s="5">
        <v>1572</v>
      </c>
      <c r="G10" s="5">
        <v>552.83325647000004</v>
      </c>
      <c r="H10" s="5">
        <v>130</v>
      </c>
      <c r="I10" s="5">
        <v>188.99292652999998</v>
      </c>
    </row>
    <row r="11" spans="2:9" x14ac:dyDescent="0.25">
      <c r="B11" s="3">
        <v>6</v>
      </c>
      <c r="C11" s="4" t="s">
        <v>38</v>
      </c>
      <c r="D11" s="5">
        <v>916</v>
      </c>
      <c r="E11" s="5">
        <v>258.28862500000002</v>
      </c>
      <c r="F11" s="5">
        <v>880</v>
      </c>
      <c r="G11" s="5">
        <v>242.34135000000001</v>
      </c>
      <c r="H11" s="5">
        <v>36</v>
      </c>
      <c r="I11" s="5">
        <v>15.947275000000019</v>
      </c>
    </row>
    <row r="12" spans="2:9" x14ac:dyDescent="0.25">
      <c r="B12" s="3">
        <v>7</v>
      </c>
      <c r="C12" s="4" t="s">
        <v>42</v>
      </c>
      <c r="D12" s="5">
        <v>707</v>
      </c>
      <c r="E12" s="5">
        <v>180.2017768</v>
      </c>
      <c r="F12" s="5">
        <v>707</v>
      </c>
      <c r="G12" s="5">
        <v>173.79207049999999</v>
      </c>
      <c r="H12" s="5">
        <v>0</v>
      </c>
      <c r="I12" s="5">
        <v>6.4097063000000105</v>
      </c>
    </row>
    <row r="13" spans="2:9" x14ac:dyDescent="0.25">
      <c r="B13" s="3">
        <v>8</v>
      </c>
      <c r="C13" s="4" t="s">
        <v>50</v>
      </c>
      <c r="D13" s="5">
        <v>69</v>
      </c>
      <c r="E13" s="5">
        <v>23.4693127</v>
      </c>
      <c r="F13" s="5">
        <v>69</v>
      </c>
      <c r="G13" s="5">
        <v>21.808499999999999</v>
      </c>
      <c r="H13" s="5">
        <v>0</v>
      </c>
      <c r="I13" s="5">
        <v>1.660812700000001</v>
      </c>
    </row>
    <row r="14" spans="2:9" x14ac:dyDescent="0.25">
      <c r="B14" s="3">
        <v>9</v>
      </c>
      <c r="C14" s="4" t="s">
        <v>36</v>
      </c>
      <c r="D14" s="5">
        <v>818</v>
      </c>
      <c r="E14" s="5">
        <v>242.81351100000001</v>
      </c>
      <c r="F14" s="5">
        <v>817</v>
      </c>
      <c r="G14" s="5">
        <v>210.07219264</v>
      </c>
      <c r="H14" s="5">
        <v>1</v>
      </c>
      <c r="I14" s="5">
        <v>32.741318360000008</v>
      </c>
    </row>
    <row r="15" spans="2:9" x14ac:dyDescent="0.25">
      <c r="B15" s="3">
        <v>10</v>
      </c>
      <c r="C15" s="4" t="s">
        <v>33</v>
      </c>
      <c r="D15" s="5">
        <v>4765</v>
      </c>
      <c r="E15" s="5">
        <v>1039.9646505999999</v>
      </c>
      <c r="F15" s="5">
        <v>2145</v>
      </c>
      <c r="G15" s="5">
        <v>410.91843257699998</v>
      </c>
      <c r="H15" s="5">
        <v>2620</v>
      </c>
      <c r="I15" s="5">
        <v>629.04621802299994</v>
      </c>
    </row>
    <row r="16" spans="2:9" x14ac:dyDescent="0.25">
      <c r="B16" s="3">
        <v>11</v>
      </c>
      <c r="C16" s="4" t="s">
        <v>34</v>
      </c>
      <c r="D16" s="5">
        <v>548</v>
      </c>
      <c r="E16" s="5">
        <v>239.05982499999999</v>
      </c>
      <c r="F16" s="5">
        <v>538</v>
      </c>
      <c r="G16" s="5">
        <v>226.99996254200002</v>
      </c>
      <c r="H16" s="5">
        <v>10</v>
      </c>
      <c r="I16" s="5">
        <v>12.059862457999969</v>
      </c>
    </row>
    <row r="17" spans="2:9" x14ac:dyDescent="0.25">
      <c r="B17" s="3">
        <v>12</v>
      </c>
      <c r="C17" s="4" t="s">
        <v>35</v>
      </c>
      <c r="D17" s="5">
        <v>1642</v>
      </c>
      <c r="E17" s="5">
        <v>422.19647639999999</v>
      </c>
      <c r="F17" s="5">
        <v>789</v>
      </c>
      <c r="G17" s="5">
        <v>178.23344925699999</v>
      </c>
      <c r="H17" s="5">
        <v>853</v>
      </c>
      <c r="I17" s="5">
        <v>243.96302714300001</v>
      </c>
    </row>
    <row r="18" spans="2:9" x14ac:dyDescent="0.25">
      <c r="B18" s="52" t="s">
        <v>51</v>
      </c>
      <c r="C18" s="52"/>
      <c r="D18" s="5">
        <f>SUM(D6:D17)</f>
        <v>15477</v>
      </c>
      <c r="E18" s="5">
        <f>SUM(E6:E17)</f>
        <v>4379.9018402000002</v>
      </c>
      <c r="F18" s="5">
        <f t="shared" ref="F18:G18" si="0">SUM(F6:F17)</f>
        <v>11346</v>
      </c>
      <c r="G18" s="5">
        <f t="shared" si="0"/>
        <v>2986.9283866199999</v>
      </c>
      <c r="H18" s="5">
        <f t="shared" ref="H18:H33" si="1">D18-F18</f>
        <v>4131</v>
      </c>
      <c r="I18" s="5">
        <f t="shared" ref="I18:I34" si="2">E18-G18</f>
        <v>1392.9734535800003</v>
      </c>
    </row>
    <row r="19" spans="2:9" x14ac:dyDescent="0.25">
      <c r="B19" s="20">
        <v>13</v>
      </c>
      <c r="C19" s="21" t="s">
        <v>68</v>
      </c>
      <c r="D19" s="5">
        <v>1123</v>
      </c>
      <c r="E19" s="5">
        <v>311.23808159999999</v>
      </c>
      <c r="F19" s="5">
        <v>1122</v>
      </c>
      <c r="G19" s="5">
        <v>293.03375104999998</v>
      </c>
      <c r="H19" s="5">
        <v>1</v>
      </c>
      <c r="I19" s="5">
        <v>18.204330550000009</v>
      </c>
    </row>
    <row r="20" spans="2:9" x14ac:dyDescent="0.25">
      <c r="B20" s="43" t="s">
        <v>52</v>
      </c>
      <c r="C20" s="43"/>
      <c r="D20" s="5">
        <f>D19</f>
        <v>1123</v>
      </c>
      <c r="E20" s="22">
        <f>E19</f>
        <v>311.23808159999999</v>
      </c>
      <c r="F20" s="22">
        <f>F19</f>
        <v>1122</v>
      </c>
      <c r="G20" s="22">
        <f>G19</f>
        <v>293.03375104999998</v>
      </c>
      <c r="H20" s="5">
        <f t="shared" si="1"/>
        <v>1</v>
      </c>
      <c r="I20" s="5">
        <f t="shared" si="2"/>
        <v>18.204330550000009</v>
      </c>
    </row>
    <row r="21" spans="2:9" x14ac:dyDescent="0.25">
      <c r="B21" s="3">
        <v>14</v>
      </c>
      <c r="C21" s="4" t="s">
        <v>53</v>
      </c>
      <c r="D21" s="5">
        <v>1</v>
      </c>
      <c r="E21" s="5">
        <v>0.54</v>
      </c>
      <c r="F21" s="5">
        <v>0</v>
      </c>
      <c r="G21" s="5">
        <v>0</v>
      </c>
      <c r="H21" s="5">
        <v>1</v>
      </c>
      <c r="I21" s="5">
        <v>0.54</v>
      </c>
    </row>
    <row r="22" spans="2:9" x14ac:dyDescent="0.25">
      <c r="B22" s="3">
        <v>15</v>
      </c>
      <c r="C22" s="4" t="s">
        <v>54</v>
      </c>
      <c r="D22" s="5">
        <v>16</v>
      </c>
      <c r="E22" s="5">
        <v>5.5731000000000002</v>
      </c>
      <c r="F22" s="5">
        <v>16</v>
      </c>
      <c r="G22" s="5">
        <v>5.5731000000000002</v>
      </c>
      <c r="H22" s="5">
        <v>0</v>
      </c>
      <c r="I22" s="5">
        <v>0</v>
      </c>
    </row>
    <row r="23" spans="2:9" x14ac:dyDescent="0.25">
      <c r="B23" s="3">
        <v>16</v>
      </c>
      <c r="C23" s="4" t="s">
        <v>55</v>
      </c>
      <c r="D23" s="5">
        <v>1297</v>
      </c>
      <c r="E23" s="5">
        <v>360.9620898</v>
      </c>
      <c r="F23" s="5">
        <v>986</v>
      </c>
      <c r="G23" s="5">
        <v>283.72757990000002</v>
      </c>
      <c r="H23" s="5">
        <v>311</v>
      </c>
      <c r="I23" s="5">
        <v>77.234509899999978</v>
      </c>
    </row>
    <row r="24" spans="2:9" x14ac:dyDescent="0.25">
      <c r="B24" s="3">
        <v>17</v>
      </c>
      <c r="C24" s="4" t="s">
        <v>56</v>
      </c>
      <c r="D24" s="5">
        <v>317</v>
      </c>
      <c r="E24" s="5">
        <v>138.43375119999999</v>
      </c>
      <c r="F24" s="5">
        <v>311</v>
      </c>
      <c r="G24" s="5">
        <v>135.90168539999999</v>
      </c>
      <c r="H24" s="5">
        <v>6</v>
      </c>
      <c r="I24" s="5">
        <v>2.532065799999998</v>
      </c>
    </row>
    <row r="25" spans="2:9" x14ac:dyDescent="0.25">
      <c r="B25" s="3">
        <v>18</v>
      </c>
      <c r="C25" s="4" t="s">
        <v>37</v>
      </c>
      <c r="D25" s="5">
        <v>82</v>
      </c>
      <c r="E25" s="5">
        <v>26.802992100000001</v>
      </c>
      <c r="F25" s="5">
        <v>80</v>
      </c>
      <c r="G25" s="5">
        <v>23.1001057</v>
      </c>
      <c r="H25" s="5">
        <v>2</v>
      </c>
      <c r="I25" s="5">
        <v>3.7028864000000006</v>
      </c>
    </row>
    <row r="26" spans="2:9" x14ac:dyDescent="0.25">
      <c r="B26" s="3">
        <v>19</v>
      </c>
      <c r="C26" s="4" t="s">
        <v>69</v>
      </c>
      <c r="D26" s="5">
        <v>1</v>
      </c>
      <c r="E26" s="5">
        <v>0.1053341</v>
      </c>
      <c r="F26" s="5">
        <v>0</v>
      </c>
      <c r="G26" s="5">
        <v>0</v>
      </c>
      <c r="H26" s="5">
        <v>1</v>
      </c>
      <c r="I26" s="5">
        <v>0.1053341</v>
      </c>
    </row>
    <row r="27" spans="2:9" x14ac:dyDescent="0.25">
      <c r="B27" s="3">
        <v>20</v>
      </c>
      <c r="C27" s="4" t="s">
        <v>57</v>
      </c>
      <c r="D27" s="5">
        <v>63</v>
      </c>
      <c r="E27" s="5">
        <v>14.747988100000001</v>
      </c>
      <c r="F27" s="5">
        <v>63</v>
      </c>
      <c r="G27" s="5">
        <v>13.181564099999999</v>
      </c>
      <c r="H27" s="5">
        <v>0</v>
      </c>
      <c r="I27" s="5">
        <v>1.5664240000000014</v>
      </c>
    </row>
    <row r="28" spans="2:9" x14ac:dyDescent="0.25">
      <c r="B28" s="3">
        <v>21</v>
      </c>
      <c r="C28" s="4" t="s">
        <v>64</v>
      </c>
      <c r="D28" s="5">
        <v>14</v>
      </c>
      <c r="E28" s="5">
        <v>10.6213</v>
      </c>
      <c r="F28" s="5">
        <v>14</v>
      </c>
      <c r="G28" s="5">
        <v>10.6213</v>
      </c>
      <c r="H28" s="5">
        <v>0</v>
      </c>
      <c r="I28" s="5">
        <v>0</v>
      </c>
    </row>
    <row r="29" spans="2:9" x14ac:dyDescent="0.25">
      <c r="B29" s="3">
        <v>22</v>
      </c>
      <c r="C29" s="4" t="s">
        <v>58</v>
      </c>
      <c r="D29" s="5">
        <v>513</v>
      </c>
      <c r="E29" s="5">
        <v>181.66933159999999</v>
      </c>
      <c r="F29" s="5">
        <v>468</v>
      </c>
      <c r="G29" s="5">
        <v>167.2106957</v>
      </c>
      <c r="H29" s="5">
        <v>45</v>
      </c>
      <c r="I29" s="5">
        <v>14.45863589999999</v>
      </c>
    </row>
    <row r="30" spans="2:9" x14ac:dyDescent="0.25">
      <c r="B30" s="3">
        <v>23</v>
      </c>
      <c r="C30" s="4" t="s">
        <v>59</v>
      </c>
      <c r="D30" s="5">
        <v>6</v>
      </c>
      <c r="E30" s="5">
        <v>5.1154000000000002</v>
      </c>
      <c r="F30" s="5">
        <v>5</v>
      </c>
      <c r="G30" s="5">
        <v>4.5004</v>
      </c>
      <c r="H30" s="5">
        <v>1</v>
      </c>
      <c r="I30" s="5">
        <v>0.61500000000000021</v>
      </c>
    </row>
    <row r="31" spans="2:9" x14ac:dyDescent="0.25">
      <c r="B31" s="3">
        <v>24</v>
      </c>
      <c r="C31" s="4" t="s">
        <v>60</v>
      </c>
      <c r="D31" s="5">
        <v>2</v>
      </c>
      <c r="E31" s="5">
        <v>1.64</v>
      </c>
      <c r="F31" s="5">
        <v>2</v>
      </c>
      <c r="G31" s="5">
        <v>1.64</v>
      </c>
      <c r="H31" s="5">
        <v>0</v>
      </c>
      <c r="I31" s="5">
        <v>0</v>
      </c>
    </row>
    <row r="32" spans="2:9" x14ac:dyDescent="0.25">
      <c r="B32" s="3">
        <v>25</v>
      </c>
      <c r="C32" s="6" t="s">
        <v>61</v>
      </c>
      <c r="D32" s="5">
        <v>298</v>
      </c>
      <c r="E32" s="5">
        <v>111.3277564</v>
      </c>
      <c r="F32" s="5">
        <v>298</v>
      </c>
      <c r="G32" s="5">
        <v>111.32775640900002</v>
      </c>
      <c r="H32" s="5">
        <v>0</v>
      </c>
      <c r="I32" s="5">
        <v>-9.000018508231733E-9</v>
      </c>
    </row>
    <row r="33" spans="2:9" x14ac:dyDescent="0.25">
      <c r="B33" s="44" t="s">
        <v>62</v>
      </c>
      <c r="C33" s="45"/>
      <c r="D33" s="5">
        <f>SUM(D21:D32)</f>
        <v>2610</v>
      </c>
      <c r="E33" s="5">
        <f>SUM(E21:E32)</f>
        <v>857.5390433</v>
      </c>
      <c r="F33" s="5">
        <f t="shared" ref="F33:G33" si="3">SUM(F21:F32)</f>
        <v>2243</v>
      </c>
      <c r="G33" s="5">
        <f t="shared" si="3"/>
        <v>756.78418720900004</v>
      </c>
      <c r="H33" s="5">
        <f t="shared" si="1"/>
        <v>367</v>
      </c>
      <c r="I33" s="5">
        <f t="shared" si="2"/>
        <v>100.75485609099997</v>
      </c>
    </row>
    <row r="34" spans="2:9" ht="18.75" x14ac:dyDescent="0.25">
      <c r="B34" s="46" t="s">
        <v>63</v>
      </c>
      <c r="C34" s="47"/>
      <c r="D34" s="7">
        <f>D18+D20+D33</f>
        <v>19210</v>
      </c>
      <c r="E34" s="7">
        <f>E18+E20+E33</f>
        <v>5548.6789651000008</v>
      </c>
      <c r="F34" s="7">
        <f t="shared" ref="F34:G34" si="4">F18+F20+F33</f>
        <v>14711</v>
      </c>
      <c r="G34" s="7">
        <f t="shared" si="4"/>
        <v>4036.746324879</v>
      </c>
      <c r="H34" s="7">
        <f>H18+H20+H33</f>
        <v>4499</v>
      </c>
      <c r="I34" s="7">
        <f t="shared" si="2"/>
        <v>1511.9326402210008</v>
      </c>
    </row>
    <row r="35" spans="2:9" x14ac:dyDescent="0.25">
      <c r="B35" s="19" t="s">
        <v>70</v>
      </c>
    </row>
  </sheetData>
  <mergeCells count="11">
    <mergeCell ref="H4:I4"/>
    <mergeCell ref="B2:I2"/>
    <mergeCell ref="B1:I1"/>
    <mergeCell ref="B18:C18"/>
    <mergeCell ref="D4:E4"/>
    <mergeCell ref="F4:G4"/>
    <mergeCell ref="B20:C20"/>
    <mergeCell ref="B33:C33"/>
    <mergeCell ref="B34:C34"/>
    <mergeCell ref="B4:B5"/>
    <mergeCell ref="C4:C5"/>
  </mergeCells>
  <printOptions horizontalCentered="1"/>
  <pageMargins left="0.48" right="0.23622047244094491" top="0.74803149606299213" bottom="0.74803149606299213" header="0.31496062992125984" footer="0.31496062992125984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I48"/>
  <sheetViews>
    <sheetView workbookViewId="0">
      <selection activeCell="B1" sqref="B1:I1"/>
    </sheetView>
  </sheetViews>
  <sheetFormatPr defaultRowHeight="15" x14ac:dyDescent="0.25"/>
  <cols>
    <col min="1" max="1" width="3.85546875" customWidth="1"/>
    <col min="2" max="2" width="8.85546875" customWidth="1"/>
    <col min="3" max="3" width="35" customWidth="1"/>
    <col min="4" max="4" width="9.85546875" customWidth="1"/>
    <col min="5" max="5" width="13.5703125" customWidth="1"/>
    <col min="6" max="6" width="9.28515625" bestFit="1" customWidth="1"/>
    <col min="7" max="7" width="14.28515625" customWidth="1"/>
    <col min="8" max="8" width="9.5703125" customWidth="1"/>
    <col min="9" max="9" width="14.42578125" customWidth="1"/>
  </cols>
  <sheetData>
    <row r="1" spans="2:9" ht="42.75" x14ac:dyDescent="0.8">
      <c r="B1" s="54" t="s">
        <v>76</v>
      </c>
      <c r="C1" s="54"/>
      <c r="D1" s="54"/>
      <c r="E1" s="54"/>
      <c r="F1" s="54"/>
      <c r="G1" s="54"/>
      <c r="H1" s="54"/>
      <c r="I1" s="54"/>
    </row>
    <row r="2" spans="2:9" ht="22.5" x14ac:dyDescent="0.25">
      <c r="B2" s="34" t="s">
        <v>74</v>
      </c>
      <c r="C2" s="34"/>
      <c r="D2" s="34"/>
      <c r="E2" s="34"/>
      <c r="F2" s="34"/>
      <c r="G2" s="34"/>
      <c r="H2" s="34"/>
      <c r="I2" s="34"/>
    </row>
    <row r="3" spans="2:9" ht="19.5" thickBot="1" x14ac:dyDescent="0.35">
      <c r="B3" s="1"/>
      <c r="E3" s="27"/>
      <c r="F3" s="27"/>
      <c r="G3" s="27"/>
      <c r="I3" s="29" t="s">
        <v>44</v>
      </c>
    </row>
    <row r="4" spans="2:9" ht="42.75" customHeight="1" x14ac:dyDescent="0.25">
      <c r="B4" s="37" t="s">
        <v>45</v>
      </c>
      <c r="C4" s="39" t="s">
        <v>0</v>
      </c>
      <c r="D4" s="41" t="s">
        <v>46</v>
      </c>
      <c r="E4" s="42"/>
      <c r="F4" s="41" t="s">
        <v>47</v>
      </c>
      <c r="G4" s="42"/>
      <c r="H4" s="32" t="s">
        <v>71</v>
      </c>
      <c r="I4" s="33"/>
    </row>
    <row r="5" spans="2:9" ht="21.75" thickBot="1" x14ac:dyDescent="0.3">
      <c r="B5" s="38"/>
      <c r="C5" s="40"/>
      <c r="D5" s="8" t="s">
        <v>48</v>
      </c>
      <c r="E5" s="9" t="s">
        <v>49</v>
      </c>
      <c r="F5" s="8" t="s">
        <v>48</v>
      </c>
      <c r="G5" s="9" t="s">
        <v>49</v>
      </c>
      <c r="H5" s="18" t="s">
        <v>48</v>
      </c>
      <c r="I5" s="9" t="s">
        <v>49</v>
      </c>
    </row>
    <row r="6" spans="2:9" ht="18" x14ac:dyDescent="0.25">
      <c r="B6" s="10">
        <v>1</v>
      </c>
      <c r="C6" s="11" t="s">
        <v>65</v>
      </c>
      <c r="D6" s="12">
        <v>3340</v>
      </c>
      <c r="E6" s="30">
        <v>916.56272730000001</v>
      </c>
      <c r="F6" s="12">
        <v>2435</v>
      </c>
      <c r="G6" s="30">
        <v>605.28536165399987</v>
      </c>
      <c r="H6" s="12">
        <f>D6-F6</f>
        <v>905</v>
      </c>
      <c r="I6" s="30">
        <f>E6-G6</f>
        <v>311.27736564600013</v>
      </c>
    </row>
    <row r="7" spans="2:9" ht="18" x14ac:dyDescent="0.25">
      <c r="B7" s="13">
        <v>2</v>
      </c>
      <c r="C7" s="12" t="s">
        <v>10</v>
      </c>
      <c r="D7" s="12">
        <v>178</v>
      </c>
      <c r="E7" s="30">
        <v>40.207998799999999</v>
      </c>
      <c r="F7" s="12">
        <v>112</v>
      </c>
      <c r="G7" s="30">
        <v>19.659050100999998</v>
      </c>
      <c r="H7" s="12">
        <f t="shared" ref="H7:H39" si="0">D7-F7</f>
        <v>66</v>
      </c>
      <c r="I7" s="30">
        <f t="shared" ref="I7:I39" si="1">E7-G7</f>
        <v>20.548948699</v>
      </c>
    </row>
    <row r="8" spans="2:9" ht="18" x14ac:dyDescent="0.25">
      <c r="B8" s="13">
        <v>3</v>
      </c>
      <c r="C8" s="12" t="s">
        <v>13</v>
      </c>
      <c r="D8" s="12">
        <v>520</v>
      </c>
      <c r="E8" s="30">
        <v>115.5537147</v>
      </c>
      <c r="F8" s="12">
        <v>398</v>
      </c>
      <c r="G8" s="30">
        <v>74.267849799999993</v>
      </c>
      <c r="H8" s="12">
        <f t="shared" si="0"/>
        <v>122</v>
      </c>
      <c r="I8" s="30">
        <f t="shared" si="1"/>
        <v>41.285864900000007</v>
      </c>
    </row>
    <row r="9" spans="2:9" ht="18" x14ac:dyDescent="0.25">
      <c r="B9" s="13">
        <v>4</v>
      </c>
      <c r="C9" s="12" t="s">
        <v>26</v>
      </c>
      <c r="D9" s="12">
        <v>91</v>
      </c>
      <c r="E9" s="30">
        <v>24.899716399999999</v>
      </c>
      <c r="F9" s="12">
        <v>75</v>
      </c>
      <c r="G9" s="30">
        <v>15.1740964</v>
      </c>
      <c r="H9" s="12">
        <f t="shared" si="0"/>
        <v>16</v>
      </c>
      <c r="I9" s="30">
        <f t="shared" si="1"/>
        <v>9.7256199999999993</v>
      </c>
    </row>
    <row r="10" spans="2:9" ht="18" x14ac:dyDescent="0.25">
      <c r="B10" s="13">
        <v>5</v>
      </c>
      <c r="C10" s="12" t="s">
        <v>25</v>
      </c>
      <c r="D10" s="12">
        <v>206</v>
      </c>
      <c r="E10" s="30">
        <v>49.839083899999999</v>
      </c>
      <c r="F10" s="12">
        <v>151</v>
      </c>
      <c r="G10" s="30">
        <v>34.028206150000003</v>
      </c>
      <c r="H10" s="12">
        <f t="shared" si="0"/>
        <v>55</v>
      </c>
      <c r="I10" s="30">
        <f t="shared" si="1"/>
        <v>15.810877749999996</v>
      </c>
    </row>
    <row r="11" spans="2:9" ht="18" x14ac:dyDescent="0.25">
      <c r="B11" s="13">
        <v>6</v>
      </c>
      <c r="C11" s="12" t="s">
        <v>15</v>
      </c>
      <c r="D11" s="12">
        <v>491</v>
      </c>
      <c r="E11" s="30">
        <v>132.89048070000001</v>
      </c>
      <c r="F11" s="12">
        <v>412</v>
      </c>
      <c r="G11" s="30">
        <v>111.23774640000001</v>
      </c>
      <c r="H11" s="12">
        <f t="shared" si="0"/>
        <v>79</v>
      </c>
      <c r="I11" s="30">
        <f t="shared" si="1"/>
        <v>21.652734300000006</v>
      </c>
    </row>
    <row r="12" spans="2:9" ht="18" x14ac:dyDescent="0.25">
      <c r="B12" s="13">
        <v>7</v>
      </c>
      <c r="C12" s="12" t="s">
        <v>3</v>
      </c>
      <c r="D12" s="12">
        <v>707</v>
      </c>
      <c r="E12" s="30">
        <v>168.48361689999999</v>
      </c>
      <c r="F12" s="12">
        <v>480</v>
      </c>
      <c r="G12" s="30">
        <v>102.76076980000001</v>
      </c>
      <c r="H12" s="12">
        <f t="shared" si="0"/>
        <v>227</v>
      </c>
      <c r="I12" s="30">
        <f t="shared" si="1"/>
        <v>65.722847099999981</v>
      </c>
    </row>
    <row r="13" spans="2:9" ht="18" x14ac:dyDescent="0.25">
      <c r="B13" s="13">
        <v>8</v>
      </c>
      <c r="C13" s="12" t="s">
        <v>30</v>
      </c>
      <c r="D13" s="12">
        <v>26</v>
      </c>
      <c r="E13" s="30">
        <v>6.4317000000000002</v>
      </c>
      <c r="F13" s="12">
        <v>21</v>
      </c>
      <c r="G13" s="30">
        <v>4.5522999999999998</v>
      </c>
      <c r="H13" s="12">
        <f t="shared" si="0"/>
        <v>5</v>
      </c>
      <c r="I13" s="30">
        <f t="shared" si="1"/>
        <v>1.8794000000000004</v>
      </c>
    </row>
    <row r="14" spans="2:9" ht="18" x14ac:dyDescent="0.25">
      <c r="B14" s="13">
        <v>9</v>
      </c>
      <c r="C14" s="12" t="s">
        <v>29</v>
      </c>
      <c r="D14" s="12">
        <v>35</v>
      </c>
      <c r="E14" s="30">
        <v>6.0886149999999999</v>
      </c>
      <c r="F14" s="12">
        <v>23</v>
      </c>
      <c r="G14" s="30">
        <v>3.5597135999999998</v>
      </c>
      <c r="H14" s="12">
        <f t="shared" si="0"/>
        <v>12</v>
      </c>
      <c r="I14" s="30">
        <f t="shared" si="1"/>
        <v>2.5289014000000001</v>
      </c>
    </row>
    <row r="15" spans="2:9" ht="18" x14ac:dyDescent="0.25">
      <c r="B15" s="13">
        <v>10</v>
      </c>
      <c r="C15" s="12" t="s">
        <v>67</v>
      </c>
      <c r="D15" s="12">
        <v>18</v>
      </c>
      <c r="E15" s="30">
        <v>3.2722997999999999</v>
      </c>
      <c r="F15" s="12">
        <v>10</v>
      </c>
      <c r="G15" s="30">
        <v>1.3194999999999999</v>
      </c>
      <c r="H15" s="12">
        <f t="shared" si="0"/>
        <v>8</v>
      </c>
      <c r="I15" s="30">
        <f t="shared" si="1"/>
        <v>1.9527998</v>
      </c>
    </row>
    <row r="16" spans="2:9" ht="18" x14ac:dyDescent="0.25">
      <c r="B16" s="13">
        <v>11</v>
      </c>
      <c r="C16" s="12" t="s">
        <v>23</v>
      </c>
      <c r="D16" s="12">
        <v>56</v>
      </c>
      <c r="E16" s="30">
        <v>12.806948</v>
      </c>
      <c r="F16" s="12">
        <v>34</v>
      </c>
      <c r="G16" s="30">
        <v>9.5999417999999999</v>
      </c>
      <c r="H16" s="12">
        <f t="shared" si="0"/>
        <v>22</v>
      </c>
      <c r="I16" s="30">
        <f t="shared" si="1"/>
        <v>3.2070062000000004</v>
      </c>
    </row>
    <row r="17" spans="2:9" ht="18" x14ac:dyDescent="0.25">
      <c r="B17" s="13">
        <v>12</v>
      </c>
      <c r="C17" s="12" t="s">
        <v>66</v>
      </c>
      <c r="D17" s="12">
        <v>165</v>
      </c>
      <c r="E17" s="30">
        <v>32.140623599999998</v>
      </c>
      <c r="F17" s="12">
        <v>133</v>
      </c>
      <c r="G17" s="30">
        <v>22.977269387</v>
      </c>
      <c r="H17" s="12">
        <f t="shared" si="0"/>
        <v>32</v>
      </c>
      <c r="I17" s="30">
        <f t="shared" si="1"/>
        <v>9.1633542129999981</v>
      </c>
    </row>
    <row r="18" spans="2:9" ht="18" x14ac:dyDescent="0.25">
      <c r="B18" s="13">
        <v>13</v>
      </c>
      <c r="C18" s="12" t="s">
        <v>8</v>
      </c>
      <c r="D18" s="12">
        <v>515</v>
      </c>
      <c r="E18" s="30">
        <v>129.87728580000001</v>
      </c>
      <c r="F18" s="12">
        <v>362</v>
      </c>
      <c r="G18" s="30">
        <v>87.894442187999999</v>
      </c>
      <c r="H18" s="12">
        <f t="shared" si="0"/>
        <v>153</v>
      </c>
      <c r="I18" s="30">
        <f t="shared" si="1"/>
        <v>41.982843612000011</v>
      </c>
    </row>
    <row r="19" spans="2:9" ht="18" x14ac:dyDescent="0.25">
      <c r="B19" s="13">
        <v>14</v>
      </c>
      <c r="C19" s="12" t="s">
        <v>28</v>
      </c>
      <c r="D19" s="12">
        <v>101</v>
      </c>
      <c r="E19" s="30">
        <v>20.2893893</v>
      </c>
      <c r="F19" s="12">
        <v>48</v>
      </c>
      <c r="G19" s="30">
        <v>7.3613360999999999</v>
      </c>
      <c r="H19" s="12">
        <f t="shared" si="0"/>
        <v>53</v>
      </c>
      <c r="I19" s="30">
        <f t="shared" si="1"/>
        <v>12.928053200000001</v>
      </c>
    </row>
    <row r="20" spans="2:9" ht="18" x14ac:dyDescent="0.25">
      <c r="B20" s="13">
        <v>15</v>
      </c>
      <c r="C20" s="12" t="s">
        <v>20</v>
      </c>
      <c r="D20" s="12">
        <v>462</v>
      </c>
      <c r="E20" s="30">
        <v>122.06817959999999</v>
      </c>
      <c r="F20" s="12">
        <v>393</v>
      </c>
      <c r="G20" s="30">
        <v>102.35673420000001</v>
      </c>
      <c r="H20" s="12">
        <f t="shared" si="0"/>
        <v>69</v>
      </c>
      <c r="I20" s="30">
        <f t="shared" si="1"/>
        <v>19.711445399999988</v>
      </c>
    </row>
    <row r="21" spans="2:9" ht="18" x14ac:dyDescent="0.25">
      <c r="B21" s="13">
        <v>16</v>
      </c>
      <c r="C21" s="12" t="s">
        <v>22</v>
      </c>
      <c r="D21" s="12">
        <v>300</v>
      </c>
      <c r="E21" s="30">
        <v>64.041587500000006</v>
      </c>
      <c r="F21" s="12">
        <v>211</v>
      </c>
      <c r="G21" s="30">
        <v>34.335255500000002</v>
      </c>
      <c r="H21" s="12">
        <f t="shared" si="0"/>
        <v>89</v>
      </c>
      <c r="I21" s="30">
        <f t="shared" si="1"/>
        <v>29.706332000000003</v>
      </c>
    </row>
    <row r="22" spans="2:9" ht="18" x14ac:dyDescent="0.25">
      <c r="B22" s="13">
        <v>17</v>
      </c>
      <c r="C22" s="12" t="s">
        <v>4</v>
      </c>
      <c r="D22" s="12">
        <v>608</v>
      </c>
      <c r="E22" s="30">
        <v>145.13573450000001</v>
      </c>
      <c r="F22" s="12">
        <v>542</v>
      </c>
      <c r="G22" s="30">
        <v>117.16118969999999</v>
      </c>
      <c r="H22" s="12">
        <f t="shared" si="0"/>
        <v>66</v>
      </c>
      <c r="I22" s="30">
        <f t="shared" si="1"/>
        <v>27.974544800000018</v>
      </c>
    </row>
    <row r="23" spans="2:9" ht="18" x14ac:dyDescent="0.25">
      <c r="B23" s="13">
        <v>18</v>
      </c>
      <c r="C23" s="12" t="s">
        <v>11</v>
      </c>
      <c r="D23" s="12">
        <v>339</v>
      </c>
      <c r="E23" s="30">
        <v>78.559571300000002</v>
      </c>
      <c r="F23" s="12">
        <v>232</v>
      </c>
      <c r="G23" s="30">
        <v>51.5572412</v>
      </c>
      <c r="H23" s="12">
        <f t="shared" si="0"/>
        <v>107</v>
      </c>
      <c r="I23" s="30">
        <f t="shared" si="1"/>
        <v>27.002330100000002</v>
      </c>
    </row>
    <row r="24" spans="2:9" ht="18" x14ac:dyDescent="0.25">
      <c r="B24" s="13">
        <v>19</v>
      </c>
      <c r="C24" s="12" t="s">
        <v>7</v>
      </c>
      <c r="D24" s="12">
        <v>452</v>
      </c>
      <c r="E24" s="30">
        <v>140.90949649999999</v>
      </c>
      <c r="F24" s="12">
        <v>398</v>
      </c>
      <c r="G24" s="30">
        <v>104.94560412</v>
      </c>
      <c r="H24" s="12">
        <f t="shared" si="0"/>
        <v>54</v>
      </c>
      <c r="I24" s="30">
        <f t="shared" si="1"/>
        <v>35.96389237999999</v>
      </c>
    </row>
    <row r="25" spans="2:9" ht="18" x14ac:dyDescent="0.25">
      <c r="B25" s="13">
        <v>20</v>
      </c>
      <c r="C25" s="12" t="s">
        <v>16</v>
      </c>
      <c r="D25" s="12">
        <v>39</v>
      </c>
      <c r="E25" s="30">
        <v>10.027696600000001</v>
      </c>
      <c r="F25" s="12">
        <v>29</v>
      </c>
      <c r="G25" s="30">
        <v>7.8910466000000001</v>
      </c>
      <c r="H25" s="12">
        <f t="shared" si="0"/>
        <v>10</v>
      </c>
      <c r="I25" s="30">
        <f t="shared" si="1"/>
        <v>2.1366500000000004</v>
      </c>
    </row>
    <row r="26" spans="2:9" ht="18" x14ac:dyDescent="0.25">
      <c r="B26" s="13">
        <v>21</v>
      </c>
      <c r="C26" s="12" t="s">
        <v>24</v>
      </c>
      <c r="D26" s="12">
        <v>135</v>
      </c>
      <c r="E26" s="30">
        <v>45.444165099999999</v>
      </c>
      <c r="F26" s="12">
        <v>93</v>
      </c>
      <c r="G26" s="30">
        <v>29.661639600000001</v>
      </c>
      <c r="H26" s="12">
        <f t="shared" si="0"/>
        <v>42</v>
      </c>
      <c r="I26" s="30">
        <f t="shared" si="1"/>
        <v>15.782525499999998</v>
      </c>
    </row>
    <row r="27" spans="2:9" ht="18" x14ac:dyDescent="0.25">
      <c r="B27" s="13">
        <v>22</v>
      </c>
      <c r="C27" s="12" t="s">
        <v>14</v>
      </c>
      <c r="D27" s="12">
        <v>63</v>
      </c>
      <c r="E27" s="30">
        <v>12.7184066</v>
      </c>
      <c r="F27" s="12">
        <v>45</v>
      </c>
      <c r="G27" s="30">
        <v>7.9990465000000004</v>
      </c>
      <c r="H27" s="12">
        <f t="shared" si="0"/>
        <v>18</v>
      </c>
      <c r="I27" s="30">
        <f t="shared" si="1"/>
        <v>4.7193600999999994</v>
      </c>
    </row>
    <row r="28" spans="2:9" ht="18" x14ac:dyDescent="0.25">
      <c r="B28" s="13">
        <v>23</v>
      </c>
      <c r="C28" s="12" t="s">
        <v>21</v>
      </c>
      <c r="D28" s="12">
        <v>312</v>
      </c>
      <c r="E28" s="30">
        <v>67.242762400000004</v>
      </c>
      <c r="F28" s="12">
        <v>263</v>
      </c>
      <c r="G28" s="30">
        <v>52.605596151</v>
      </c>
      <c r="H28" s="12">
        <f t="shared" si="0"/>
        <v>49</v>
      </c>
      <c r="I28" s="30">
        <f t="shared" si="1"/>
        <v>14.637166249000003</v>
      </c>
    </row>
    <row r="29" spans="2:9" ht="18" x14ac:dyDescent="0.25">
      <c r="B29" s="13">
        <v>24</v>
      </c>
      <c r="C29" s="12" t="s">
        <v>19</v>
      </c>
      <c r="D29" s="12">
        <v>152</v>
      </c>
      <c r="E29" s="30">
        <v>39.159795899999999</v>
      </c>
      <c r="F29" s="12">
        <v>116</v>
      </c>
      <c r="G29" s="30">
        <v>25.250493200000001</v>
      </c>
      <c r="H29" s="12">
        <f t="shared" si="0"/>
        <v>36</v>
      </c>
      <c r="I29" s="30">
        <f t="shared" si="1"/>
        <v>13.909302699999998</v>
      </c>
    </row>
    <row r="30" spans="2:9" ht="18" x14ac:dyDescent="0.25">
      <c r="B30" s="13">
        <v>25</v>
      </c>
      <c r="C30" s="12" t="s">
        <v>9</v>
      </c>
      <c r="D30" s="12">
        <v>140</v>
      </c>
      <c r="E30" s="30">
        <v>35.009646799999999</v>
      </c>
      <c r="F30" s="12">
        <v>101</v>
      </c>
      <c r="G30" s="30">
        <v>24.088060850000002</v>
      </c>
      <c r="H30" s="12">
        <f t="shared" si="0"/>
        <v>39</v>
      </c>
      <c r="I30" s="30">
        <f t="shared" si="1"/>
        <v>10.921585949999997</v>
      </c>
    </row>
    <row r="31" spans="2:9" ht="18" x14ac:dyDescent="0.25">
      <c r="B31" s="13">
        <v>26</v>
      </c>
      <c r="C31" s="12" t="s">
        <v>18</v>
      </c>
      <c r="D31" s="12">
        <v>106</v>
      </c>
      <c r="E31" s="30">
        <v>17.857032199999999</v>
      </c>
      <c r="F31" s="12">
        <v>68</v>
      </c>
      <c r="G31" s="30">
        <v>11.273548615999999</v>
      </c>
      <c r="H31" s="12">
        <f t="shared" si="0"/>
        <v>38</v>
      </c>
      <c r="I31" s="30">
        <f t="shared" si="1"/>
        <v>6.5834835839999997</v>
      </c>
    </row>
    <row r="32" spans="2:9" ht="18" x14ac:dyDescent="0.25">
      <c r="B32" s="13">
        <v>27</v>
      </c>
      <c r="C32" s="12" t="s">
        <v>6</v>
      </c>
      <c r="D32" s="12">
        <v>1643</v>
      </c>
      <c r="E32" s="30">
        <v>515.36291449999999</v>
      </c>
      <c r="F32" s="12">
        <v>1132</v>
      </c>
      <c r="G32" s="30">
        <v>354.20990884999998</v>
      </c>
      <c r="H32" s="12">
        <f t="shared" si="0"/>
        <v>511</v>
      </c>
      <c r="I32" s="30">
        <f t="shared" si="1"/>
        <v>161.15300565000001</v>
      </c>
    </row>
    <row r="33" spans="2:9" ht="18" x14ac:dyDescent="0.25">
      <c r="B33" s="13">
        <v>28</v>
      </c>
      <c r="C33" s="12" t="s">
        <v>17</v>
      </c>
      <c r="D33" s="12">
        <v>183</v>
      </c>
      <c r="E33" s="30">
        <v>42.282835300000002</v>
      </c>
      <c r="F33" s="12">
        <v>135</v>
      </c>
      <c r="G33" s="30">
        <v>28.863348460000001</v>
      </c>
      <c r="H33" s="12">
        <f t="shared" si="0"/>
        <v>48</v>
      </c>
      <c r="I33" s="30">
        <f t="shared" si="1"/>
        <v>13.419486840000001</v>
      </c>
    </row>
    <row r="34" spans="2:9" ht="18" x14ac:dyDescent="0.25">
      <c r="B34" s="13">
        <v>29</v>
      </c>
      <c r="C34" s="12" t="s">
        <v>2</v>
      </c>
      <c r="D34" s="12">
        <v>5345</v>
      </c>
      <c r="E34" s="30">
        <v>1940.9743974</v>
      </c>
      <c r="F34" s="12">
        <v>4473</v>
      </c>
      <c r="G34" s="30">
        <v>1576.03460316</v>
      </c>
      <c r="H34" s="12">
        <f t="shared" si="0"/>
        <v>872</v>
      </c>
      <c r="I34" s="30">
        <f t="shared" si="1"/>
        <v>364.93979424000008</v>
      </c>
    </row>
    <row r="35" spans="2:9" ht="18" x14ac:dyDescent="0.25">
      <c r="B35" s="13">
        <v>30</v>
      </c>
      <c r="C35" s="12" t="s">
        <v>12</v>
      </c>
      <c r="D35" s="12">
        <v>212</v>
      </c>
      <c r="E35" s="30">
        <v>59.578522200000002</v>
      </c>
      <c r="F35" s="12">
        <v>129</v>
      </c>
      <c r="G35" s="30">
        <v>31.7611572</v>
      </c>
      <c r="H35" s="12">
        <f t="shared" si="0"/>
        <v>83</v>
      </c>
      <c r="I35" s="30">
        <f t="shared" si="1"/>
        <v>27.817365000000002</v>
      </c>
    </row>
    <row r="36" spans="2:9" ht="18" x14ac:dyDescent="0.25">
      <c r="B36" s="13">
        <v>31</v>
      </c>
      <c r="C36" s="12" t="s">
        <v>31</v>
      </c>
      <c r="D36" s="12">
        <v>66</v>
      </c>
      <c r="E36" s="30">
        <v>11.1996857</v>
      </c>
      <c r="F36" s="12">
        <v>46</v>
      </c>
      <c r="G36" s="30">
        <v>6.1792379000000004</v>
      </c>
      <c r="H36" s="12">
        <f t="shared" si="0"/>
        <v>20</v>
      </c>
      <c r="I36" s="30">
        <f t="shared" si="1"/>
        <v>5.0204477999999995</v>
      </c>
    </row>
    <row r="37" spans="2:9" ht="18" x14ac:dyDescent="0.25">
      <c r="B37" s="13">
        <v>32</v>
      </c>
      <c r="C37" s="12" t="s">
        <v>5</v>
      </c>
      <c r="D37" s="12">
        <v>1775</v>
      </c>
      <c r="E37" s="30">
        <v>428.60592919999999</v>
      </c>
      <c r="F37" s="12">
        <v>1270</v>
      </c>
      <c r="G37" s="30">
        <v>285.10498419200002</v>
      </c>
      <c r="H37" s="12">
        <f t="shared" si="0"/>
        <v>505</v>
      </c>
      <c r="I37" s="30">
        <f t="shared" si="1"/>
        <v>143.50094500799997</v>
      </c>
    </row>
    <row r="38" spans="2:9" ht="18" x14ac:dyDescent="0.25">
      <c r="B38" s="25">
        <v>33</v>
      </c>
      <c r="C38" s="12" t="s">
        <v>27</v>
      </c>
      <c r="D38" s="12">
        <v>429</v>
      </c>
      <c r="E38" s="30">
        <v>113.1564056</v>
      </c>
      <c r="F38" s="12">
        <v>341</v>
      </c>
      <c r="G38" s="30">
        <v>85.790045500000005</v>
      </c>
      <c r="H38" s="12">
        <f t="shared" si="0"/>
        <v>88</v>
      </c>
      <c r="I38" s="30">
        <f t="shared" si="1"/>
        <v>27.366360099999994</v>
      </c>
    </row>
    <row r="39" spans="2:9" ht="18.75" thickBot="1" x14ac:dyDescent="0.3">
      <c r="B39" s="24">
        <v>34</v>
      </c>
      <c r="C39" s="23" t="s">
        <v>73</v>
      </c>
      <c r="D39" s="23">
        <v>0</v>
      </c>
      <c r="E39" s="31">
        <v>0</v>
      </c>
      <c r="F39" s="23">
        <v>0</v>
      </c>
      <c r="G39" s="31">
        <v>0</v>
      </c>
      <c r="H39" s="23">
        <f t="shared" si="0"/>
        <v>0</v>
      </c>
      <c r="I39" s="31">
        <f t="shared" si="1"/>
        <v>0</v>
      </c>
    </row>
    <row r="40" spans="2:9" ht="21" thickBot="1" x14ac:dyDescent="0.3">
      <c r="B40" s="35" t="s">
        <v>63</v>
      </c>
      <c r="C40" s="36"/>
      <c r="D40" s="14">
        <f>SUM(D6:D39)</f>
        <v>19210</v>
      </c>
      <c r="E40" s="14">
        <f>SUM(E6:E39)</f>
        <v>5548.6789651000008</v>
      </c>
      <c r="F40" s="14">
        <f>SUM(F6:F39)</f>
        <v>14711</v>
      </c>
      <c r="G40" s="14">
        <f>SUM(G6:G39)</f>
        <v>4036.7463248789991</v>
      </c>
      <c r="H40" s="14">
        <f>D40-F40</f>
        <v>4499</v>
      </c>
      <c r="I40" s="14">
        <f>E40-G40</f>
        <v>1511.9326402210017</v>
      </c>
    </row>
    <row r="41" spans="2:9" x14ac:dyDescent="0.25">
      <c r="B41" s="17" t="s">
        <v>70</v>
      </c>
    </row>
    <row r="42" spans="2:9" x14ac:dyDescent="0.25">
      <c r="B42" s="26" t="s">
        <v>75</v>
      </c>
      <c r="D42" s="15"/>
      <c r="E42" s="15"/>
      <c r="F42" s="15"/>
      <c r="G42" s="15"/>
    </row>
    <row r="44" spans="2:9" x14ac:dyDescent="0.25">
      <c r="D44" s="15"/>
      <c r="E44" s="15"/>
      <c r="F44" s="15"/>
      <c r="G44" s="15"/>
    </row>
    <row r="48" spans="2:9" x14ac:dyDescent="0.25">
      <c r="G48" s="16"/>
    </row>
  </sheetData>
  <mergeCells count="8">
    <mergeCell ref="H4:I4"/>
    <mergeCell ref="B2:I2"/>
    <mergeCell ref="B1:I1"/>
    <mergeCell ref="B40:C40"/>
    <mergeCell ref="B4:B5"/>
    <mergeCell ref="C4:C5"/>
    <mergeCell ref="D4:E4"/>
    <mergeCell ref="F4:G4"/>
  </mergeCells>
  <printOptions horizontalCentered="1"/>
  <pageMargins left="0.46" right="0.23622047244094491" top="0.74803149606299213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BW</vt:lpstr>
      <vt:lpstr>DW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Baroda</dc:creator>
  <cp:lastModifiedBy>VIJAY SHANTILAL PATEL</cp:lastModifiedBy>
  <cp:lastPrinted>2026-08-07T08:17:59Z</cp:lastPrinted>
  <dcterms:created xsi:type="dcterms:W3CDTF">2024-07-30T09:47:03Z</dcterms:created>
  <dcterms:modified xsi:type="dcterms:W3CDTF">2026-08-07T08:18:07Z</dcterms:modified>
</cp:coreProperties>
</file>